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'2019'!$A$1:$J$87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78" i="1" l="1"/>
  <c r="I78" i="1" s="1"/>
  <c r="G76" i="1"/>
  <c r="F76" i="1"/>
  <c r="H76" i="1" s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F71" i="1"/>
  <c r="I70" i="1"/>
  <c r="I69" i="1"/>
  <c r="I68" i="1"/>
  <c r="I67" i="1"/>
  <c r="H66" i="1"/>
  <c r="I66" i="1" s="1"/>
  <c r="H65" i="1"/>
  <c r="I65" i="1" s="1"/>
  <c r="H64" i="1"/>
  <c r="I64" i="1" s="1"/>
  <c r="F63" i="1"/>
  <c r="H63" i="1" s="1"/>
  <c r="I63" i="1" s="1"/>
  <c r="I62" i="1"/>
  <c r="I61" i="1"/>
  <c r="H60" i="1"/>
  <c r="I60" i="1" s="1"/>
  <c r="H59" i="1"/>
  <c r="I59" i="1" s="1"/>
  <c r="H58" i="1"/>
  <c r="I58" i="1" s="1"/>
  <c r="H57" i="1"/>
  <c r="I57" i="1" s="1"/>
  <c r="H56" i="1"/>
  <c r="I56" i="1" s="1"/>
  <c r="I55" i="1"/>
  <c r="F54" i="1"/>
  <c r="H54" i="1" s="1"/>
  <c r="I54" i="1" s="1"/>
  <c r="F53" i="1"/>
  <c r="H53" i="1" s="1"/>
  <c r="I53" i="1" s="1"/>
  <c r="F52" i="1"/>
  <c r="H52" i="1" s="1"/>
  <c r="I52" i="1" s="1"/>
  <c r="H51" i="1"/>
  <c r="I51" i="1" s="1"/>
  <c r="I50" i="1"/>
  <c r="F49" i="1"/>
  <c r="H49" i="1" s="1"/>
  <c r="I49" i="1" s="1"/>
  <c r="H48" i="1"/>
  <c r="I48" i="1" s="1"/>
  <c r="F47" i="1"/>
  <c r="H47" i="1" s="1"/>
  <c r="I47" i="1" s="1"/>
  <c r="F46" i="1"/>
  <c r="H46" i="1" s="1"/>
  <c r="I46" i="1" s="1"/>
  <c r="F45" i="1"/>
  <c r="H45" i="1" s="1"/>
  <c r="I45" i="1" s="1"/>
  <c r="H44" i="1"/>
  <c r="I44" i="1" s="1"/>
  <c r="H43" i="1"/>
  <c r="I43" i="1" s="1"/>
  <c r="H42" i="1"/>
  <c r="I42" i="1" s="1"/>
  <c r="F41" i="1"/>
  <c r="H41" i="1" s="1"/>
  <c r="I41" i="1" s="1"/>
  <c r="I40" i="1"/>
  <c r="H39" i="1"/>
  <c r="I39" i="1" s="1"/>
  <c r="F38" i="1"/>
  <c r="H38" i="1" s="1"/>
  <c r="I38" i="1" s="1"/>
  <c r="D38" i="1"/>
  <c r="F37" i="1"/>
  <c r="H37" i="1" s="1"/>
  <c r="I37" i="1" s="1"/>
  <c r="F36" i="1"/>
  <c r="H36" i="1" s="1"/>
  <c r="I36" i="1" s="1"/>
  <c r="F35" i="1"/>
  <c r="H35" i="1" s="1"/>
  <c r="I35" i="1" s="1"/>
  <c r="I34" i="1"/>
  <c r="H33" i="1"/>
  <c r="I33" i="1" s="1"/>
  <c r="H32" i="1"/>
  <c r="I32" i="1" s="1"/>
  <c r="E32" i="1"/>
  <c r="H31" i="1"/>
  <c r="I31" i="1" s="1"/>
  <c r="E31" i="1"/>
  <c r="F30" i="1"/>
  <c r="H30" i="1" s="1"/>
  <c r="I30" i="1" s="1"/>
  <c r="H29" i="1"/>
  <c r="I29" i="1" s="1"/>
  <c r="I28" i="1"/>
  <c r="I27" i="1"/>
  <c r="G26" i="1"/>
  <c r="F26" i="1"/>
  <c r="H26" i="1" l="1"/>
  <c r="I26" i="1" s="1"/>
  <c r="H77" i="1" l="1"/>
  <c r="H79" i="1" s="1"/>
  <c r="I79" i="1" s="1"/>
  <c r="I77" i="1" l="1"/>
  <c r="H80" i="1"/>
  <c r="I81" i="1" s="1"/>
  <c r="I80" i="1" l="1"/>
</calcChain>
</file>

<file path=xl/sharedStrings.xml><?xml version="1.0" encoding="utf-8"?>
<sst xmlns="http://schemas.openxmlformats.org/spreadsheetml/2006/main" count="192" uniqueCount="153">
  <si>
    <t xml:space="preserve">к постановлению </t>
  </si>
  <si>
    <t>администрации МОГО "Ухта"</t>
  </si>
  <si>
    <t>Наименование улицы</t>
  </si>
  <si>
    <t>г. Ухта</t>
  </si>
  <si>
    <t>№ дома</t>
  </si>
  <si>
    <t>ул. Дорожная, д. 8</t>
  </si>
  <si>
    <t>Год постройки</t>
  </si>
  <si>
    <t>Тип дома  (квартирного, иное)</t>
  </si>
  <si>
    <t>квартирный</t>
  </si>
  <si>
    <t>Этажность</t>
  </si>
  <si>
    <t>два</t>
  </si>
  <si>
    <t xml:space="preserve">  </t>
  </si>
  <si>
    <t>Количество подъездов</t>
  </si>
  <si>
    <t>один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</si>
  <si>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</si>
  <si>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</si>
  <si>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</si>
  <si>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</si>
  <si>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</si>
  <si>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</si>
  <si>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</si>
  <si>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</si>
  <si>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</si>
  <si>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</si>
  <si>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</si>
  <si>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</si>
  <si>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</si>
  <si>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</si>
  <si>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Дератизация</t>
  </si>
  <si>
    <t>м2</t>
  </si>
  <si>
    <t>по мере необходимости</t>
  </si>
  <si>
    <t>II. Уборка земельного участка (Летняя и зимняя)</t>
  </si>
  <si>
    <t>Уборка территории в летний период</t>
  </si>
  <si>
    <t>ТЭР53-002</t>
  </si>
  <si>
    <t xml:space="preserve"> Подметание территории 1 класса с неусовершенствованным покрытием:  </t>
  </si>
  <si>
    <t>1000м2</t>
  </si>
  <si>
    <t>48 раз(2 р.в нед.)</t>
  </si>
  <si>
    <t>ТЭР53-021</t>
  </si>
  <si>
    <t>Уборка газонов сильной загрязненности</t>
  </si>
  <si>
    <t>1 раз вмесяц</t>
  </si>
  <si>
    <t>ТЭР52-033</t>
  </si>
  <si>
    <t>Уборка конт/площадки (16 м2)</t>
  </si>
  <si>
    <t>шт</t>
  </si>
  <si>
    <t>78 р(3 р в нед)</t>
  </si>
  <si>
    <t>ТЭР52-029</t>
  </si>
  <si>
    <t>Дезинфекция контейнеров</t>
  </si>
  <si>
    <t>10 шт</t>
  </si>
  <si>
    <t>6р.(1 раз в мес)</t>
  </si>
  <si>
    <t>Механизированная уборка территории</t>
  </si>
  <si>
    <t>м/час</t>
  </si>
  <si>
    <t>Уборка территорий в зимний период</t>
  </si>
  <si>
    <t>ТЭР54-016</t>
  </si>
  <si>
    <t>Сдвигание снега по территории 1 класса с неусовершенствованным покрытием</t>
  </si>
  <si>
    <t>24р.(1раз внед.)</t>
  </si>
  <si>
    <t>ТЭР54-003</t>
  </si>
  <si>
    <t>Подметание снега с тротуара, крылец, подходов к подъездам</t>
  </si>
  <si>
    <t>48раз(2р.в нед.)</t>
  </si>
  <si>
    <t>ТЭР54-022прим.</t>
  </si>
  <si>
    <t>Очистка территории 1-го класса с усовершенствованным покрытием под скребок: ступеньки, площадки крылец, подходы к подъездам</t>
  </si>
  <si>
    <t>12 раз(2 р.в мес.)</t>
  </si>
  <si>
    <t>ТЭР54-025</t>
  </si>
  <si>
    <t xml:space="preserve">Пескопосыпка территории </t>
  </si>
  <si>
    <t>стоимость песка</t>
  </si>
  <si>
    <t>м3</t>
  </si>
  <si>
    <t>III. Проведение технических осмотров и мелкий ремонт</t>
  </si>
  <si>
    <t>3.7.1в</t>
  </si>
  <si>
    <t>Осмотр  кровли</t>
  </si>
  <si>
    <t>2 раз в год</t>
  </si>
  <si>
    <t>ТЭР42-007</t>
  </si>
  <si>
    <t>Осмотр деревянных заполнений проемов</t>
  </si>
  <si>
    <t>1 раза в год</t>
  </si>
  <si>
    <t>ТЭР42-003</t>
  </si>
  <si>
    <t>Осмотр деревянных конструкций стропил</t>
  </si>
  <si>
    <t>100м3</t>
  </si>
  <si>
    <t>1 раз в год</t>
  </si>
  <si>
    <t>ТЭР 42-014</t>
  </si>
  <si>
    <t>Осмотр вводных электрических щитов</t>
  </si>
  <si>
    <t>100шт</t>
  </si>
  <si>
    <t>2 раза в год</t>
  </si>
  <si>
    <t>ТЭР42-012</t>
  </si>
  <si>
    <t>Осмотр электросетей, арматуры и электрооборудования на л/клетках</t>
  </si>
  <si>
    <t>100 лестниц</t>
  </si>
  <si>
    <t>ТЭР42-011</t>
  </si>
  <si>
    <t>Осмотр СО в декабре, январе, феврале</t>
  </si>
  <si>
    <t>3 раза в год</t>
  </si>
  <si>
    <t>Осмотр СО в начале и конце отопительного сезона</t>
  </si>
  <si>
    <t>ТЭР42-009</t>
  </si>
  <si>
    <t>Осмотр внутренней и наружной отделки здания</t>
  </si>
  <si>
    <t>2-1-1б</t>
  </si>
  <si>
    <t>Осмотр вентканалов</t>
  </si>
  <si>
    <t>Отопление и ГВС</t>
  </si>
  <si>
    <t>ТЭР31-065</t>
  </si>
  <si>
    <t>Ликвидация воздушных пробок в стояках</t>
  </si>
  <si>
    <t>ТЭР 31-052</t>
  </si>
  <si>
    <t>Промывка СО и ГВС</t>
  </si>
  <si>
    <t>ТЭР 31-043</t>
  </si>
  <si>
    <t>Спуск воды и наполнение системы без осмотра</t>
  </si>
  <si>
    <t>1000м3</t>
  </si>
  <si>
    <t>ТЭР-31-068</t>
  </si>
  <si>
    <t>Гидравлическое испытание</t>
  </si>
  <si>
    <t>100м</t>
  </si>
  <si>
    <t>Электроснабжение</t>
  </si>
  <si>
    <t>ТЭР33-019</t>
  </si>
  <si>
    <t>Смена ламп накаливания</t>
  </si>
  <si>
    <t>10шт</t>
  </si>
  <si>
    <t>по необходимости</t>
  </si>
  <si>
    <t>ТЭР 33-055</t>
  </si>
  <si>
    <t>Техобслуживание групповых электрощитов</t>
  </si>
  <si>
    <t>ТЭР 33-052</t>
  </si>
  <si>
    <t>Техобслуживание вводных электрощитов</t>
  </si>
  <si>
    <t>ТЭР 33-028</t>
  </si>
  <si>
    <t>Смена патронов</t>
  </si>
  <si>
    <t>ТЭР 33-043</t>
  </si>
  <si>
    <t>Смена плавкой вставки в электрощите</t>
  </si>
  <si>
    <t>IV. Содержание иных элементов муниципального дома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</si>
  <si>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</si>
  <si>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</si>
  <si>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</si>
  <si>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</si>
  <si>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Очистка оголовков дымоходов и вентканалов от наледи и снега</t>
  </si>
  <si>
    <t>12 раз в сезон, 2 раза в месяц</t>
  </si>
  <si>
    <t>ТЭР51-034</t>
  </si>
  <si>
    <t>очистка чердака от мусора</t>
  </si>
  <si>
    <t xml:space="preserve">Проведение электрических измерений и испытаний </t>
  </si>
  <si>
    <t>1 кв-ра</t>
  </si>
  <si>
    <t xml:space="preserve">1 раз в 3 года 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</si>
  <si>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</si>
  <si>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</si>
  <si>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</si>
  <si>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1м1</t>
  </si>
  <si>
    <t>VII. Прочие услуги</t>
  </si>
  <si>
    <t>Визуальная проверка состояния окраски и крепления наружного (фасадного) газопровода</t>
  </si>
  <si>
    <t>10м</t>
  </si>
  <si>
    <t xml:space="preserve">1 раз в год </t>
  </si>
  <si>
    <t>Визуальная проверка состояния окраски и крепления внутридомового газопрода (осмотр)</t>
  </si>
  <si>
    <t>1м</t>
  </si>
  <si>
    <t>Визуальная проверка наличия целостности футляров в местах прокладки через наружние и внутренние конструкции МКД (осмотр)</t>
  </si>
  <si>
    <t>1 футляр</t>
  </si>
  <si>
    <t>проверка герметичности соединений и отключающих устройств внутридомового газового оборудования при диаметре 32-40 мм. (плита)</t>
  </si>
  <si>
    <t>сварной стык  резьбовое соединение, отключающее устройство</t>
  </si>
  <si>
    <t xml:space="preserve">Смазка газового крана диаметром до 20мм </t>
  </si>
  <si>
    <t>кран</t>
  </si>
  <si>
    <t xml:space="preserve">Аварийное обслуживание 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</si>
  <si>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</si>
  <si>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</si>
  <si>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</si>
  <si>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</si>
  <si>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</si>
  <si>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</si>
  <si>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13</t>
  </si>
  <si>
    <t>от 28 июля 2023 г. № 1924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</si>
  <si>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</si>
  <si>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8 по ул. Дорожная,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</si>
</sst>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4" fontId="4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left" vertical="top" wrapText="1"/>
    </xf>
    <xf numFmtId="2" fontId="8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right" vertical="top" wrapText="1"/>
    </xf>
    <xf numFmtId="4" fontId="8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1" fillId="2" borderId="1" xfId="0" applyFont="1" applyFill="1" applyBorder="1"/>
    <xf numFmtId="0" fontId="2" fillId="3" borderId="0" xfId="0" applyFont="1" applyFill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2" fillId="3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8"/>
  <sheetViews>
    <sheetView tabSelected="1" view="pageBreakPreview" topLeftCell="A5" zoomScaleNormal="90" zoomScaleSheetLayoutView="100" workbookViewId="0">
      <selection activeCell="A21" sqref="A21:K21"/>
    </sheetView>
  </sheetViews>
  <sheetFormatPr defaultColWidth="9.140625" defaultRowHeight="15.75" x14ac:dyDescent="0.25"/>
  <cols>
    <col min="1" max="1" width="15.28515625" style="1" customWidth="1"/>
    <col min="2" max="2" width="43.7109375" style="1" customWidth="1"/>
    <col min="3" max="3" width="14.710937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2.28515625" style="1" customWidth="1"/>
    <col min="9" max="9" width="12.140625" style="3" customWidth="1"/>
    <col min="10" max="10" width="1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hidden="1" customHeight="1" x14ac:dyDescent="0.25">
      <c r="C1" s="1"/>
      <c r="D1" s="1"/>
      <c r="E1" s="107"/>
      <c r="F1" s="107"/>
      <c r="G1" s="107"/>
      <c r="H1" s="107"/>
      <c r="I1" s="107"/>
      <c r="J1" s="107"/>
      <c r="K1" s="6"/>
      <c r="L1" s="6"/>
      <c r="M1" s="6"/>
    </row>
    <row r="2" spans="1:13" ht="20.25" hidden="1" customHeight="1" x14ac:dyDescent="0.25">
      <c r="C2" s="1"/>
      <c r="D2" s="1"/>
      <c r="E2" s="107"/>
      <c r="F2" s="107"/>
      <c r="G2" s="107"/>
      <c r="H2" s="107"/>
      <c r="I2" s="107"/>
      <c r="J2" s="107"/>
      <c r="K2" s="5"/>
      <c r="L2" s="5"/>
      <c r="M2" s="5"/>
    </row>
    <row r="3" spans="1:13" ht="18.75" hidden="1" customHeight="1" x14ac:dyDescent="0.25">
      <c r="C3" s="1"/>
      <c r="D3" s="1"/>
      <c r="E3" s="103"/>
      <c r="F3" s="103"/>
      <c r="G3" s="103"/>
      <c r="H3" s="103"/>
      <c r="I3" s="103"/>
      <c r="J3" s="103"/>
      <c r="K3" s="6"/>
      <c r="L3" s="6"/>
      <c r="M3" s="6"/>
    </row>
    <row r="4" spans="1:13" ht="24.75" hidden="1" customHeight="1" x14ac:dyDescent="0.25">
      <c r="C4" s="1"/>
      <c r="D4" s="1"/>
      <c r="E4" s="107"/>
      <c r="F4" s="107"/>
      <c r="G4" s="107"/>
      <c r="H4" s="107"/>
      <c r="I4" s="107"/>
      <c r="J4" s="107"/>
      <c r="K4" s="1"/>
      <c r="L4" s="1"/>
      <c r="M4" s="1"/>
    </row>
    <row r="5" spans="1:13" ht="19.5" customHeight="1" x14ac:dyDescent="0.25">
      <c r="C5" s="1"/>
      <c r="D5" s="1"/>
      <c r="E5" s="105"/>
      <c r="F5" s="105"/>
      <c r="G5" s="105"/>
      <c r="H5" s="121" t="s">
        <v>149</v>
      </c>
      <c r="I5" s="121"/>
      <c r="J5" s="121"/>
      <c r="K5" s="1"/>
      <c r="L5" s="1"/>
      <c r="M5" s="1"/>
    </row>
    <row r="6" spans="1:13" ht="18.75" customHeight="1" x14ac:dyDescent="0.25">
      <c r="C6" s="1"/>
      <c r="D6" s="1"/>
      <c r="E6" s="105"/>
      <c r="F6" s="105"/>
      <c r="G6" s="105"/>
      <c r="H6" s="121" t="s">
        <v>0</v>
      </c>
      <c r="I6" s="121"/>
      <c r="J6" s="121"/>
      <c r="K6" s="1"/>
      <c r="L6" s="1"/>
      <c r="M6" s="1"/>
    </row>
    <row r="7" spans="1:13" ht="18" customHeight="1" x14ac:dyDescent="0.25">
      <c r="C7" s="1"/>
      <c r="D7" s="1"/>
      <c r="E7" s="105"/>
      <c r="F7" s="105"/>
      <c r="G7" s="105"/>
      <c r="H7" s="121" t="s">
        <v>1</v>
      </c>
      <c r="I7" s="121"/>
      <c r="J7" s="121"/>
      <c r="K7" s="1"/>
      <c r="L7" s="1"/>
      <c r="M7" s="1"/>
    </row>
    <row r="8" spans="1:13" ht="19.5" customHeight="1" x14ac:dyDescent="0.25">
      <c r="C8" s="1"/>
      <c r="D8" s="1"/>
      <c r="E8" s="105"/>
      <c r="F8" s="105"/>
      <c r="G8" s="105"/>
      <c r="H8" s="121" t="s">
        <v>150</v>
      </c>
      <c r="I8" s="121"/>
      <c r="J8" s="121"/>
      <c r="K8" s="1"/>
      <c r="L8" s="1"/>
      <c r="M8" s="1"/>
    </row>
    <row r="9" spans="1:13" ht="16.5" customHeight="1" x14ac:dyDescent="0.25">
      <c r="C9" s="1"/>
      <c r="D9" s="1"/>
      <c r="E9" s="1"/>
      <c r="I9" s="1"/>
      <c r="J9" s="1"/>
      <c r="K9" s="7"/>
      <c r="L9" s="7"/>
      <c r="M9" s="7"/>
    </row>
    <row r="10" spans="1:13" ht="15" customHeight="1" x14ac:dyDescent="0.25">
      <c r="A10" s="4"/>
      <c r="B10" s="8" t="s">
        <v>2</v>
      </c>
      <c r="C10" s="106" t="s">
        <v>3</v>
      </c>
      <c r="D10" s="106"/>
      <c r="E10" s="10"/>
      <c r="F10" s="11"/>
      <c r="G10" s="5"/>
      <c r="H10" s="5"/>
    </row>
    <row r="11" spans="1:13" ht="15" customHeight="1" x14ac:dyDescent="0.25">
      <c r="A11" s="4"/>
      <c r="B11" s="8" t="s">
        <v>4</v>
      </c>
      <c r="C11" s="106" t="s">
        <v>5</v>
      </c>
      <c r="D11" s="106"/>
      <c r="E11" s="10"/>
      <c r="F11" s="11"/>
      <c r="G11" s="5"/>
      <c r="H11" s="5"/>
    </row>
    <row r="12" spans="1:13" ht="16.5" customHeight="1" x14ac:dyDescent="0.25">
      <c r="A12" s="4"/>
      <c r="B12" s="8" t="s">
        <v>6</v>
      </c>
      <c r="C12" s="106">
        <v>1971</v>
      </c>
      <c r="D12" s="106"/>
      <c r="E12" s="10"/>
      <c r="F12" s="11"/>
      <c r="G12" s="5"/>
      <c r="H12" s="5"/>
    </row>
    <row r="13" spans="1:13" ht="18.75" customHeight="1" x14ac:dyDescent="0.25">
      <c r="A13" s="4"/>
      <c r="B13" s="8" t="s">
        <v>7</v>
      </c>
      <c r="C13" s="106" t="s">
        <v>8</v>
      </c>
      <c r="D13" s="106"/>
      <c r="E13" s="10"/>
      <c r="F13" s="10"/>
      <c r="G13" s="12"/>
      <c r="H13" s="12"/>
    </row>
    <row r="14" spans="1:13" ht="15" customHeight="1" x14ac:dyDescent="0.25">
      <c r="A14" s="4"/>
      <c r="B14" s="8" t="s">
        <v>9</v>
      </c>
      <c r="C14" s="106" t="s">
        <v>10</v>
      </c>
      <c r="D14" s="106"/>
      <c r="E14" s="10"/>
      <c r="F14" s="10" t="s">
        <v>11</v>
      </c>
      <c r="G14" s="12"/>
      <c r="H14" s="12"/>
    </row>
    <row r="15" spans="1:13" ht="15" customHeight="1" x14ac:dyDescent="0.25">
      <c r="A15" s="4"/>
      <c r="B15" s="8" t="s">
        <v>12</v>
      </c>
      <c r="C15" s="106" t="s">
        <v>13</v>
      </c>
      <c r="D15" s="106"/>
      <c r="E15" s="10"/>
      <c r="F15" s="10"/>
      <c r="G15" s="12"/>
      <c r="H15" s="12"/>
    </row>
    <row r="16" spans="1:13" ht="14.25" customHeight="1" x14ac:dyDescent="0.25">
      <c r="A16" s="4"/>
      <c r="B16" s="8" t="s">
        <v>14</v>
      </c>
      <c r="C16" s="106">
        <v>8</v>
      </c>
      <c r="D16" s="106"/>
      <c r="E16" s="10"/>
      <c r="F16" s="10"/>
      <c r="G16" s="12"/>
      <c r="H16" s="12"/>
    </row>
    <row r="17" spans="1:11" ht="33" customHeight="1" x14ac:dyDescent="0.25">
      <c r="A17" s="4"/>
      <c r="B17" s="8" t="s">
        <v>15</v>
      </c>
      <c r="C17" s="108">
        <v>417.6</v>
      </c>
      <c r="D17" s="108"/>
      <c r="E17" s="10"/>
      <c r="F17" s="10"/>
      <c r="G17" s="12"/>
      <c r="H17" s="12"/>
    </row>
    <row r="18" spans="1:11" ht="32.25" customHeight="1" x14ac:dyDescent="0.25">
      <c r="A18" s="4"/>
      <c r="B18" s="8" t="s">
        <v>16</v>
      </c>
      <c r="C18" s="108">
        <v>417.6</v>
      </c>
      <c r="D18" s="108"/>
      <c r="E18" s="10"/>
      <c r="F18" s="10"/>
      <c r="G18" s="12"/>
      <c r="H18" s="12"/>
    </row>
    <row r="19" spans="1:11" ht="15.75" customHeight="1" x14ac:dyDescent="0.25">
      <c r="A19" s="4"/>
      <c r="B19" s="5"/>
      <c r="C19" s="101"/>
      <c r="D19" s="101"/>
      <c r="E19" s="10"/>
      <c r="F19" s="10"/>
      <c r="G19" s="12"/>
      <c r="H19" s="12"/>
    </row>
    <row r="20" spans="1:11" ht="15.75" customHeight="1" x14ac:dyDescent="0.25">
      <c r="A20" s="113" t="s">
        <v>151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04"/>
    </row>
    <row r="21" spans="1:11" x14ac:dyDescent="0.25">
      <c r="A21" s="113" t="s">
        <v>152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</row>
    <row r="22" spans="1:1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94.5" x14ac:dyDescent="0.25">
      <c r="A23" s="14" t="s">
        <v>17</v>
      </c>
      <c r="B23" s="14" t="s">
        <v>18</v>
      </c>
      <c r="C23" s="14" t="s">
        <v>19</v>
      </c>
      <c r="D23" s="14" t="s">
        <v>20</v>
      </c>
      <c r="E23" s="14" t="s">
        <v>21</v>
      </c>
      <c r="F23" s="14" t="s">
        <v>22</v>
      </c>
      <c r="G23" s="14" t="s">
        <v>23</v>
      </c>
      <c r="H23" s="15" t="s">
        <v>24</v>
      </c>
      <c r="I23" s="16" t="s">
        <v>25</v>
      </c>
      <c r="J23" s="17" t="s">
        <v>26</v>
      </c>
    </row>
    <row r="24" spans="1:11" ht="15" customHeight="1" x14ac:dyDescent="0.25">
      <c r="A24" s="18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20">
        <v>8</v>
      </c>
      <c r="I24" s="21">
        <v>9</v>
      </c>
      <c r="J24" s="22">
        <v>10</v>
      </c>
    </row>
    <row r="25" spans="1:11" ht="23.25" customHeight="1" x14ac:dyDescent="0.25">
      <c r="A25" s="119" t="s">
        <v>27</v>
      </c>
      <c r="B25" s="119"/>
      <c r="C25" s="119"/>
      <c r="D25" s="119"/>
      <c r="E25" s="119"/>
      <c r="F25" s="119"/>
      <c r="G25" s="119"/>
      <c r="H25" s="119"/>
      <c r="I25" s="119"/>
      <c r="J25" s="24"/>
    </row>
    <row r="26" spans="1:11" ht="28.5" customHeight="1" x14ac:dyDescent="0.25">
      <c r="A26" s="9"/>
      <c r="B26" s="25" t="s">
        <v>28</v>
      </c>
      <c r="C26" s="9" t="s">
        <v>29</v>
      </c>
      <c r="D26" s="13" t="s">
        <v>30</v>
      </c>
      <c r="E26" s="26">
        <v>10</v>
      </c>
      <c r="F26" s="27">
        <f>10*6</f>
        <v>60</v>
      </c>
      <c r="G26" s="27">
        <f>2.45</f>
        <v>2.4500000000000002</v>
      </c>
      <c r="H26" s="27">
        <f>G26*F26</f>
        <v>147</v>
      </c>
      <c r="I26" s="28">
        <f t="shared" ref="I26:I57" si="0">H26/12/417.6</f>
        <v>2.9334291187739461E-2</v>
      </c>
      <c r="J26" s="29"/>
    </row>
    <row r="27" spans="1:11" ht="15.75" customHeight="1" x14ac:dyDescent="0.25">
      <c r="A27" s="118" t="s">
        <v>31</v>
      </c>
      <c r="B27" s="118"/>
      <c r="C27" s="118"/>
      <c r="D27" s="118"/>
      <c r="E27" s="118"/>
      <c r="F27" s="118"/>
      <c r="G27" s="118"/>
      <c r="H27" s="30"/>
      <c r="I27" s="31">
        <f t="shared" si="0"/>
        <v>0</v>
      </c>
      <c r="J27" s="24"/>
    </row>
    <row r="28" spans="1:11" s="3" customFormat="1" ht="15" customHeight="1" x14ac:dyDescent="0.25">
      <c r="A28" s="9"/>
      <c r="B28" s="32" t="s">
        <v>32</v>
      </c>
      <c r="C28" s="9"/>
      <c r="D28" s="33"/>
      <c r="E28" s="34"/>
      <c r="F28" s="35"/>
      <c r="G28" s="29"/>
      <c r="H28" s="29"/>
      <c r="I28" s="31">
        <f t="shared" si="0"/>
        <v>0</v>
      </c>
      <c r="J28" s="29"/>
    </row>
    <row r="29" spans="1:11" s="3" customFormat="1" ht="40.5" customHeight="1" x14ac:dyDescent="0.25">
      <c r="A29" s="36" t="s">
        <v>33</v>
      </c>
      <c r="B29" s="37" t="s">
        <v>34</v>
      </c>
      <c r="C29" s="36" t="s">
        <v>35</v>
      </c>
      <c r="D29" s="38" t="s">
        <v>36</v>
      </c>
      <c r="E29" s="28">
        <v>0.1</v>
      </c>
      <c r="F29" s="28">
        <v>4.8</v>
      </c>
      <c r="G29" s="39">
        <v>520.37</v>
      </c>
      <c r="H29" s="39">
        <f>G29*F29</f>
        <v>2497.7759999999998</v>
      </c>
      <c r="I29" s="28">
        <f t="shared" si="0"/>
        <v>0.49843869731800761</v>
      </c>
      <c r="J29" s="40"/>
    </row>
    <row r="30" spans="1:11" s="3" customFormat="1" ht="17.25" customHeight="1" x14ac:dyDescent="0.25">
      <c r="A30" s="9" t="s">
        <v>37</v>
      </c>
      <c r="B30" s="25" t="s">
        <v>38</v>
      </c>
      <c r="C30" s="9" t="s">
        <v>35</v>
      </c>
      <c r="D30" s="33" t="s">
        <v>39</v>
      </c>
      <c r="E30" s="28">
        <v>0.78900000000000003</v>
      </c>
      <c r="F30" s="28">
        <f>0.789*6</f>
        <v>4.734</v>
      </c>
      <c r="G30" s="39">
        <v>4436.18</v>
      </c>
      <c r="H30" s="39">
        <f>G30*F30</f>
        <v>21000.876120000001</v>
      </c>
      <c r="I30" s="28">
        <f t="shared" si="0"/>
        <v>4.1907878591954022</v>
      </c>
      <c r="J30" s="29"/>
    </row>
    <row r="31" spans="1:11" s="3" customFormat="1" ht="18.75" hidden="1" customHeight="1" x14ac:dyDescent="0.25">
      <c r="A31" s="9" t="s">
        <v>40</v>
      </c>
      <c r="B31" s="25" t="s">
        <v>41</v>
      </c>
      <c r="C31" s="9" t="s">
        <v>42</v>
      </c>
      <c r="D31" s="33" t="s">
        <v>43</v>
      </c>
      <c r="E31" s="41" t="e">
        <f>#REF!/0.74*16/5</f>
        <v>#REF!</v>
      </c>
      <c r="F31" s="35">
        <v>37.4</v>
      </c>
      <c r="G31" s="29">
        <v>0</v>
      </c>
      <c r="H31" s="29">
        <f>G31*F31</f>
        <v>0</v>
      </c>
      <c r="I31" s="31">
        <f t="shared" si="0"/>
        <v>0</v>
      </c>
      <c r="J31" s="29"/>
    </row>
    <row r="32" spans="1:11" s="3" customFormat="1" ht="15" hidden="1" customHeight="1" x14ac:dyDescent="0.25">
      <c r="A32" s="9" t="s">
        <v>44</v>
      </c>
      <c r="B32" s="25" t="s">
        <v>45</v>
      </c>
      <c r="C32" s="9" t="s">
        <v>46</v>
      </c>
      <c r="D32" s="33" t="s">
        <v>47</v>
      </c>
      <c r="E32" s="41" t="e">
        <f>#REF!/0.74/10</f>
        <v>#REF!</v>
      </c>
      <c r="F32" s="31">
        <v>0.06</v>
      </c>
      <c r="G32" s="29">
        <v>0</v>
      </c>
      <c r="H32" s="29">
        <f>G32*F32</f>
        <v>0</v>
      </c>
      <c r="I32" s="31">
        <f t="shared" si="0"/>
        <v>0</v>
      </c>
      <c r="J32" s="29"/>
    </row>
    <row r="33" spans="1:10" s="3" customFormat="1" ht="15" customHeight="1" x14ac:dyDescent="0.25">
      <c r="A33" s="9"/>
      <c r="B33" s="42" t="s">
        <v>48</v>
      </c>
      <c r="C33" s="9" t="s">
        <v>49</v>
      </c>
      <c r="D33" s="13"/>
      <c r="E33" s="13"/>
      <c r="F33" s="9">
        <v>2</v>
      </c>
      <c r="G33" s="39">
        <v>1782.05</v>
      </c>
      <c r="H33" s="39">
        <f>G33*F33</f>
        <v>3564.1</v>
      </c>
      <c r="I33" s="28">
        <f t="shared" si="0"/>
        <v>0.71122685185185175</v>
      </c>
      <c r="J33" s="29"/>
    </row>
    <row r="34" spans="1:10" s="3" customFormat="1" ht="15" customHeight="1" x14ac:dyDescent="0.25">
      <c r="A34" s="9"/>
      <c r="B34" s="32" t="s">
        <v>50</v>
      </c>
      <c r="C34" s="9"/>
      <c r="D34" s="33"/>
      <c r="E34" s="34"/>
      <c r="F34" s="35"/>
      <c r="G34" s="29"/>
      <c r="H34" s="29"/>
      <c r="I34" s="31">
        <f t="shared" si="0"/>
        <v>0</v>
      </c>
      <c r="J34" s="29"/>
    </row>
    <row r="35" spans="1:10" s="3" customFormat="1" ht="36" customHeight="1" x14ac:dyDescent="0.25">
      <c r="A35" s="36" t="s">
        <v>51</v>
      </c>
      <c r="B35" s="37" t="s">
        <v>52</v>
      </c>
      <c r="C35" s="36" t="s">
        <v>35</v>
      </c>
      <c r="D35" s="38" t="s">
        <v>53</v>
      </c>
      <c r="E35" s="28">
        <v>0.214</v>
      </c>
      <c r="F35" s="28">
        <f>E35*24</f>
        <v>5.1360000000000001</v>
      </c>
      <c r="G35" s="39">
        <v>3520.58</v>
      </c>
      <c r="H35" s="39">
        <f>G35*F35</f>
        <v>18081.69888</v>
      </c>
      <c r="I35" s="28">
        <f t="shared" si="0"/>
        <v>3.6082572796934866</v>
      </c>
      <c r="J35" s="40"/>
    </row>
    <row r="36" spans="1:10" s="3" customFormat="1" ht="35.25" customHeight="1" x14ac:dyDescent="0.25">
      <c r="A36" s="36" t="s">
        <v>54</v>
      </c>
      <c r="B36" s="43" t="s">
        <v>55</v>
      </c>
      <c r="C36" s="36" t="s">
        <v>35</v>
      </c>
      <c r="D36" s="38" t="s">
        <v>56</v>
      </c>
      <c r="E36" s="28">
        <v>0.15</v>
      </c>
      <c r="F36" s="28">
        <f>E36*48</f>
        <v>7.1999999999999993</v>
      </c>
      <c r="G36" s="39">
        <v>515.16999999999996</v>
      </c>
      <c r="H36" s="39">
        <f>G36*F36</f>
        <v>3709.2239999999993</v>
      </c>
      <c r="I36" s="28">
        <f t="shared" si="0"/>
        <v>0.74018678160919515</v>
      </c>
      <c r="J36" s="40"/>
    </row>
    <row r="37" spans="1:10" s="3" customFormat="1" ht="63" customHeight="1" x14ac:dyDescent="0.25">
      <c r="A37" s="36" t="s">
        <v>57</v>
      </c>
      <c r="B37" s="37" t="s">
        <v>58</v>
      </c>
      <c r="C37" s="36" t="s">
        <v>35</v>
      </c>
      <c r="D37" s="38" t="s">
        <v>59</v>
      </c>
      <c r="E37" s="44">
        <v>0.1</v>
      </c>
      <c r="F37" s="28">
        <f>E37*12</f>
        <v>1.2000000000000002</v>
      </c>
      <c r="G37" s="39">
        <v>8523.73</v>
      </c>
      <c r="H37" s="39">
        <f>G37*F37</f>
        <v>10228.476000000001</v>
      </c>
      <c r="I37" s="28">
        <f t="shared" si="0"/>
        <v>2.0411230842911876</v>
      </c>
      <c r="J37" s="40"/>
    </row>
    <row r="38" spans="1:10" s="3" customFormat="1" ht="15" customHeight="1" x14ac:dyDescent="0.25">
      <c r="A38" s="9" t="s">
        <v>60</v>
      </c>
      <c r="B38" s="25" t="s">
        <v>61</v>
      </c>
      <c r="C38" s="9" t="s">
        <v>35</v>
      </c>
      <c r="D38" s="33" t="str">
        <f>D37</f>
        <v>12 раз(2 р.в мес.)</v>
      </c>
      <c r="E38" s="28">
        <v>0.08</v>
      </c>
      <c r="F38" s="28">
        <f>E38*12</f>
        <v>0.96</v>
      </c>
      <c r="G38" s="39">
        <v>629.66</v>
      </c>
      <c r="H38" s="39">
        <f>G38*F38</f>
        <v>604.47359999999992</v>
      </c>
      <c r="I38" s="28">
        <f t="shared" si="0"/>
        <v>0.12062452107279691</v>
      </c>
      <c r="J38" s="29"/>
    </row>
    <row r="39" spans="1:10" s="3" customFormat="1" ht="15" customHeight="1" x14ac:dyDescent="0.25">
      <c r="A39" s="9"/>
      <c r="B39" s="25" t="s">
        <v>62</v>
      </c>
      <c r="C39" s="9" t="s">
        <v>63</v>
      </c>
      <c r="D39" s="33"/>
      <c r="E39" s="44">
        <v>0.6</v>
      </c>
      <c r="F39" s="28">
        <v>0.6</v>
      </c>
      <c r="G39" s="39">
        <v>286.67</v>
      </c>
      <c r="H39" s="39">
        <f>G39*F39</f>
        <v>172.00200000000001</v>
      </c>
      <c r="I39" s="28">
        <f t="shared" si="0"/>
        <v>3.4323515325670496E-2</v>
      </c>
      <c r="J39" s="29"/>
    </row>
    <row r="40" spans="1:10" s="3" customFormat="1" ht="15.75" customHeight="1" x14ac:dyDescent="0.25">
      <c r="A40" s="120" t="s">
        <v>64</v>
      </c>
      <c r="B40" s="120"/>
      <c r="C40" s="120"/>
      <c r="D40" s="120"/>
      <c r="E40" s="120"/>
      <c r="F40" s="120"/>
      <c r="G40" s="120"/>
      <c r="H40" s="45"/>
      <c r="I40" s="31">
        <f t="shared" si="0"/>
        <v>0</v>
      </c>
      <c r="J40" s="24"/>
    </row>
    <row r="41" spans="1:10" s="3" customFormat="1" ht="15" customHeight="1" x14ac:dyDescent="0.25">
      <c r="A41" s="9" t="s">
        <v>65</v>
      </c>
      <c r="B41" s="25" t="s">
        <v>66</v>
      </c>
      <c r="C41" s="9" t="s">
        <v>35</v>
      </c>
      <c r="D41" s="33" t="s">
        <v>67</v>
      </c>
      <c r="E41" s="46">
        <v>0.33300000000000002</v>
      </c>
      <c r="F41" s="46">
        <f>0.333*2</f>
        <v>0.66600000000000004</v>
      </c>
      <c r="G41" s="39">
        <v>1047.96</v>
      </c>
      <c r="H41" s="39">
        <f t="shared" ref="H41:H49" si="1">G41*F41</f>
        <v>697.94136000000003</v>
      </c>
      <c r="I41" s="28">
        <f t="shared" si="0"/>
        <v>0.13927629310344827</v>
      </c>
      <c r="J41" s="29"/>
    </row>
    <row r="42" spans="1:10" s="3" customFormat="1" ht="20.25" customHeight="1" x14ac:dyDescent="0.25">
      <c r="A42" s="36" t="s">
        <v>68</v>
      </c>
      <c r="B42" s="37" t="s">
        <v>69</v>
      </c>
      <c r="C42" s="36" t="s">
        <v>35</v>
      </c>
      <c r="D42" s="38" t="s">
        <v>70</v>
      </c>
      <c r="E42" s="46">
        <v>0.01</v>
      </c>
      <c r="F42" s="39">
        <v>0.01</v>
      </c>
      <c r="G42" s="39">
        <v>862.64</v>
      </c>
      <c r="H42" s="39">
        <f t="shared" si="1"/>
        <v>8.6264000000000003</v>
      </c>
      <c r="I42" s="28">
        <f t="shared" si="0"/>
        <v>1.7214240102171134E-3</v>
      </c>
      <c r="J42" s="40"/>
    </row>
    <row r="43" spans="1:10" s="3" customFormat="1" ht="20.25" customHeight="1" x14ac:dyDescent="0.25">
      <c r="A43" s="36" t="s">
        <v>71</v>
      </c>
      <c r="B43" s="37" t="s">
        <v>72</v>
      </c>
      <c r="C43" s="36" t="s">
        <v>73</v>
      </c>
      <c r="D43" s="38" t="s">
        <v>74</v>
      </c>
      <c r="E43" s="28">
        <v>0.22</v>
      </c>
      <c r="F43" s="39">
        <v>0.22</v>
      </c>
      <c r="G43" s="39">
        <v>108.39</v>
      </c>
      <c r="H43" s="39">
        <f t="shared" si="1"/>
        <v>23.845800000000001</v>
      </c>
      <c r="I43" s="28">
        <f t="shared" si="0"/>
        <v>4.7585009578544057E-3</v>
      </c>
      <c r="J43" s="40"/>
    </row>
    <row r="44" spans="1:10" s="3" customFormat="1" ht="20.25" customHeight="1" x14ac:dyDescent="0.25">
      <c r="A44" s="36" t="s">
        <v>75</v>
      </c>
      <c r="B44" s="37" t="s">
        <v>76</v>
      </c>
      <c r="C44" s="36" t="s">
        <v>77</v>
      </c>
      <c r="D44" s="38" t="s">
        <v>78</v>
      </c>
      <c r="E44" s="28">
        <v>0.01</v>
      </c>
      <c r="F44" s="39">
        <v>0.02</v>
      </c>
      <c r="G44" s="39">
        <v>8574.8700000000008</v>
      </c>
      <c r="H44" s="39">
        <f t="shared" si="1"/>
        <v>171.49740000000003</v>
      </c>
      <c r="I44" s="28">
        <f t="shared" si="0"/>
        <v>3.4222820881226058E-2</v>
      </c>
      <c r="J44" s="40"/>
    </row>
    <row r="45" spans="1:10" s="3" customFormat="1" ht="39" customHeight="1" x14ac:dyDescent="0.25">
      <c r="A45" s="36" t="s">
        <v>79</v>
      </c>
      <c r="B45" s="37" t="s">
        <v>80</v>
      </c>
      <c r="C45" s="48" t="s">
        <v>81</v>
      </c>
      <c r="D45" s="38" t="s">
        <v>78</v>
      </c>
      <c r="E45" s="28">
        <v>0.02</v>
      </c>
      <c r="F45" s="39">
        <f>0.02*2</f>
        <v>0.04</v>
      </c>
      <c r="G45" s="39">
        <v>4142.45</v>
      </c>
      <c r="H45" s="39">
        <f t="shared" si="1"/>
        <v>165.69800000000001</v>
      </c>
      <c r="I45" s="28">
        <f t="shared" si="0"/>
        <v>3.3065533205619412E-2</v>
      </c>
      <c r="J45" s="40"/>
    </row>
    <row r="46" spans="1:10" s="3" customFormat="1" ht="27" customHeight="1" x14ac:dyDescent="0.25">
      <c r="A46" s="36" t="s">
        <v>82</v>
      </c>
      <c r="B46" s="37" t="s">
        <v>83</v>
      </c>
      <c r="C46" s="36" t="s">
        <v>35</v>
      </c>
      <c r="D46" s="38" t="s">
        <v>84</v>
      </c>
      <c r="E46" s="28">
        <v>0.41699999999999998</v>
      </c>
      <c r="F46" s="39">
        <f>E46*3</f>
        <v>1.2509999999999999</v>
      </c>
      <c r="G46" s="39">
        <v>1841.09</v>
      </c>
      <c r="H46" s="39">
        <f t="shared" si="1"/>
        <v>2303.2035899999996</v>
      </c>
      <c r="I46" s="28">
        <f t="shared" si="0"/>
        <v>0.45961118893678149</v>
      </c>
      <c r="J46" s="40"/>
    </row>
    <row r="47" spans="1:10" s="3" customFormat="1" ht="34.5" customHeight="1" x14ac:dyDescent="0.25">
      <c r="A47" s="36" t="s">
        <v>82</v>
      </c>
      <c r="B47" s="37" t="s">
        <v>85</v>
      </c>
      <c r="C47" s="36" t="s">
        <v>35</v>
      </c>
      <c r="D47" s="38" t="s">
        <v>78</v>
      </c>
      <c r="E47" s="46">
        <v>0.41699999999999998</v>
      </c>
      <c r="F47" s="39">
        <f>E47*2</f>
        <v>0.83399999999999996</v>
      </c>
      <c r="G47" s="39">
        <v>1841.09</v>
      </c>
      <c r="H47" s="39">
        <f t="shared" si="1"/>
        <v>1535.4690599999999</v>
      </c>
      <c r="I47" s="28">
        <f t="shared" si="0"/>
        <v>0.30640745929118773</v>
      </c>
      <c r="J47" s="40"/>
    </row>
    <row r="48" spans="1:10" s="3" customFormat="1" ht="30.75" customHeight="1" x14ac:dyDescent="0.25">
      <c r="A48" s="36" t="s">
        <v>86</v>
      </c>
      <c r="B48" s="37" t="s">
        <v>87</v>
      </c>
      <c r="C48" s="36" t="s">
        <v>35</v>
      </c>
      <c r="D48" s="38" t="s">
        <v>74</v>
      </c>
      <c r="E48" s="28">
        <v>0.12</v>
      </c>
      <c r="F48" s="39">
        <v>0.12</v>
      </c>
      <c r="G48" s="39">
        <v>862.64</v>
      </c>
      <c r="H48" s="39">
        <f t="shared" si="1"/>
        <v>103.51679999999999</v>
      </c>
      <c r="I48" s="28">
        <f t="shared" si="0"/>
        <v>2.065708812260536E-2</v>
      </c>
      <c r="J48" s="40"/>
    </row>
    <row r="49" spans="1:10" s="3" customFormat="1" ht="22.5" customHeight="1" x14ac:dyDescent="0.25">
      <c r="A49" s="9" t="s">
        <v>88</v>
      </c>
      <c r="B49" s="25" t="s">
        <v>89</v>
      </c>
      <c r="C49" s="9" t="s">
        <v>42</v>
      </c>
      <c r="D49" s="47" t="s">
        <v>84</v>
      </c>
      <c r="E49" s="48">
        <v>8</v>
      </c>
      <c r="F49" s="49">
        <f>8*3</f>
        <v>24</v>
      </c>
      <c r="G49" s="39">
        <v>84.99</v>
      </c>
      <c r="H49" s="39">
        <f t="shared" si="1"/>
        <v>2039.7599999999998</v>
      </c>
      <c r="I49" s="28">
        <f t="shared" si="0"/>
        <v>0.40704022988505745</v>
      </c>
      <c r="J49" s="29"/>
    </row>
    <row r="50" spans="1:10" s="3" customFormat="1" ht="15" customHeight="1" x14ac:dyDescent="0.25">
      <c r="A50" s="9"/>
      <c r="B50" s="50" t="s">
        <v>90</v>
      </c>
      <c r="C50" s="9"/>
      <c r="D50" s="13"/>
      <c r="E50" s="51"/>
      <c r="F50" s="9"/>
      <c r="G50" s="29"/>
      <c r="H50" s="29"/>
      <c r="I50" s="31">
        <f t="shared" si="0"/>
        <v>0</v>
      </c>
      <c r="J50" s="29"/>
    </row>
    <row r="51" spans="1:10" s="3" customFormat="1" ht="23.25" customHeight="1" x14ac:dyDescent="0.25">
      <c r="A51" s="36" t="s">
        <v>91</v>
      </c>
      <c r="B51" s="37" t="s">
        <v>92</v>
      </c>
      <c r="C51" s="36" t="s">
        <v>42</v>
      </c>
      <c r="D51" s="48" t="s">
        <v>74</v>
      </c>
      <c r="E51" s="48">
        <v>8</v>
      </c>
      <c r="F51" s="36">
        <v>8</v>
      </c>
      <c r="G51" s="39">
        <v>296.11</v>
      </c>
      <c r="H51" s="39">
        <f>G51*F51</f>
        <v>2368.88</v>
      </c>
      <c r="I51" s="28">
        <f t="shared" si="0"/>
        <v>0.47271711366538949</v>
      </c>
      <c r="J51" s="40"/>
    </row>
    <row r="52" spans="1:10" s="3" customFormat="1" ht="15" customHeight="1" x14ac:dyDescent="0.25">
      <c r="A52" s="9" t="s">
        <v>93</v>
      </c>
      <c r="B52" s="25" t="s">
        <v>94</v>
      </c>
      <c r="C52" s="9" t="s">
        <v>73</v>
      </c>
      <c r="D52" s="13" t="s">
        <v>74</v>
      </c>
      <c r="E52" s="48">
        <v>15.6</v>
      </c>
      <c r="F52" s="36">
        <f>E52</f>
        <v>15.6</v>
      </c>
      <c r="G52" s="39">
        <v>282.64999999999998</v>
      </c>
      <c r="H52" s="39">
        <f>G52*F52</f>
        <v>4409.3399999999992</v>
      </c>
      <c r="I52" s="28">
        <f t="shared" si="0"/>
        <v>0.87989703065134084</v>
      </c>
      <c r="J52" s="29"/>
    </row>
    <row r="53" spans="1:10" s="3" customFormat="1" ht="35.25" customHeight="1" x14ac:dyDescent="0.25">
      <c r="A53" s="9" t="s">
        <v>95</v>
      </c>
      <c r="B53" s="25" t="s">
        <v>96</v>
      </c>
      <c r="C53" s="9" t="s">
        <v>97</v>
      </c>
      <c r="D53" s="13" t="s">
        <v>74</v>
      </c>
      <c r="E53" s="52">
        <v>794</v>
      </c>
      <c r="F53" s="39">
        <f>E53/1000</f>
        <v>0.79400000000000004</v>
      </c>
      <c r="G53" s="39">
        <v>219.97</v>
      </c>
      <c r="H53" s="39">
        <f>G53*F53</f>
        <v>174.65618000000001</v>
      </c>
      <c r="I53" s="28">
        <f t="shared" si="0"/>
        <v>3.4853164910600254E-2</v>
      </c>
      <c r="J53" s="29"/>
    </row>
    <row r="54" spans="1:10" s="3" customFormat="1" ht="15" customHeight="1" x14ac:dyDescent="0.25">
      <c r="A54" s="9" t="s">
        <v>98</v>
      </c>
      <c r="B54" s="25" t="s">
        <v>99</v>
      </c>
      <c r="C54" s="9" t="s">
        <v>100</v>
      </c>
      <c r="D54" s="13" t="s">
        <v>74</v>
      </c>
      <c r="E54" s="48">
        <v>281</v>
      </c>
      <c r="F54" s="39">
        <f>E54/100</f>
        <v>2.81</v>
      </c>
      <c r="G54" s="39">
        <v>2762.35</v>
      </c>
      <c r="H54" s="39">
        <f>G54*F54</f>
        <v>7762.2034999999996</v>
      </c>
      <c r="I54" s="28">
        <f t="shared" si="0"/>
        <v>1.5489710049489143</v>
      </c>
      <c r="J54" s="29"/>
    </row>
    <row r="55" spans="1:10" s="3" customFormat="1" ht="15" customHeight="1" x14ac:dyDescent="0.25">
      <c r="A55" s="53"/>
      <c r="B55" s="54" t="s">
        <v>101</v>
      </c>
      <c r="C55" s="53"/>
      <c r="D55" s="33"/>
      <c r="E55" s="55"/>
      <c r="F55" s="53"/>
      <c r="G55" s="56"/>
      <c r="H55" s="56"/>
      <c r="I55" s="31">
        <f t="shared" si="0"/>
        <v>0</v>
      </c>
      <c r="J55" s="29"/>
    </row>
    <row r="56" spans="1:10" s="3" customFormat="1" ht="32.25" customHeight="1" x14ac:dyDescent="0.25">
      <c r="A56" s="9" t="s">
        <v>102</v>
      </c>
      <c r="B56" s="25" t="s">
        <v>103</v>
      </c>
      <c r="C56" s="9" t="s">
        <v>104</v>
      </c>
      <c r="D56" s="13" t="s">
        <v>105</v>
      </c>
      <c r="E56" s="48">
        <v>0.3</v>
      </c>
      <c r="F56" s="36">
        <v>0.3</v>
      </c>
      <c r="G56" s="39">
        <v>1086.6600000000001</v>
      </c>
      <c r="H56" s="39">
        <f>G56*F56</f>
        <v>325.99799999999999</v>
      </c>
      <c r="I56" s="28">
        <f t="shared" si="0"/>
        <v>6.5053879310344828E-2</v>
      </c>
      <c r="J56" s="29"/>
    </row>
    <row r="57" spans="1:10" s="3" customFormat="1" ht="15" customHeight="1" x14ac:dyDescent="0.25">
      <c r="A57" s="36" t="s">
        <v>106</v>
      </c>
      <c r="B57" s="37" t="s">
        <v>107</v>
      </c>
      <c r="C57" s="36" t="s">
        <v>42</v>
      </c>
      <c r="D57" s="48" t="s">
        <v>70</v>
      </c>
      <c r="E57" s="48">
        <v>1</v>
      </c>
      <c r="F57" s="36">
        <v>1</v>
      </c>
      <c r="G57" s="39">
        <v>207.13</v>
      </c>
      <c r="H57" s="39">
        <f>G57*F57</f>
        <v>207.13</v>
      </c>
      <c r="I57" s="28">
        <f t="shared" si="0"/>
        <v>4.1333413154533843E-2</v>
      </c>
      <c r="J57" s="40"/>
    </row>
    <row r="58" spans="1:10" s="3" customFormat="1" ht="15" customHeight="1" x14ac:dyDescent="0.25">
      <c r="A58" s="36" t="s">
        <v>108</v>
      </c>
      <c r="B58" s="37" t="s">
        <v>109</v>
      </c>
      <c r="C58" s="36" t="s">
        <v>42</v>
      </c>
      <c r="D58" s="48" t="s">
        <v>70</v>
      </c>
      <c r="E58" s="48">
        <v>1</v>
      </c>
      <c r="F58" s="36">
        <v>1</v>
      </c>
      <c r="G58" s="39">
        <v>1509.69</v>
      </c>
      <c r="H58" s="39">
        <f>G58*F58</f>
        <v>1509.69</v>
      </c>
      <c r="I58" s="28">
        <f t="shared" ref="I58:I80" si="2">H58/12/417.6</f>
        <v>0.30126317049808427</v>
      </c>
      <c r="J58" s="40"/>
    </row>
    <row r="59" spans="1:10" s="3" customFormat="1" ht="30.75" customHeight="1" x14ac:dyDescent="0.25">
      <c r="A59" s="9" t="s">
        <v>110</v>
      </c>
      <c r="B59" s="25" t="s">
        <v>111</v>
      </c>
      <c r="C59" s="9" t="s">
        <v>42</v>
      </c>
      <c r="D59" s="13" t="s">
        <v>105</v>
      </c>
      <c r="E59" s="48">
        <v>2</v>
      </c>
      <c r="F59" s="36">
        <v>2</v>
      </c>
      <c r="G59" s="39">
        <v>173.57</v>
      </c>
      <c r="H59" s="39">
        <f>G59*F59</f>
        <v>347.14</v>
      </c>
      <c r="I59" s="28">
        <f t="shared" si="2"/>
        <v>6.9272828863346098E-2</v>
      </c>
      <c r="J59" s="29"/>
    </row>
    <row r="60" spans="1:10" s="3" customFormat="1" ht="26.25" customHeight="1" x14ac:dyDescent="0.25">
      <c r="A60" s="9" t="s">
        <v>112</v>
      </c>
      <c r="B60" s="25" t="s">
        <v>113</v>
      </c>
      <c r="C60" s="9" t="s">
        <v>42</v>
      </c>
      <c r="D60" s="13" t="s">
        <v>105</v>
      </c>
      <c r="E60" s="48">
        <v>1</v>
      </c>
      <c r="F60" s="36">
        <v>1</v>
      </c>
      <c r="G60" s="39">
        <v>1173.77</v>
      </c>
      <c r="H60" s="39">
        <f>G60*F60</f>
        <v>1173.77</v>
      </c>
      <c r="I60" s="28">
        <f t="shared" si="2"/>
        <v>0.23422932630906768</v>
      </c>
      <c r="J60" s="29"/>
    </row>
    <row r="61" spans="1:10" s="3" customFormat="1" ht="15.75" customHeight="1" x14ac:dyDescent="0.25">
      <c r="A61" s="120" t="s">
        <v>114</v>
      </c>
      <c r="B61" s="120"/>
      <c r="C61" s="120"/>
      <c r="D61" s="120"/>
      <c r="E61" s="120"/>
      <c r="F61" s="120"/>
      <c r="G61" s="120"/>
      <c r="H61" s="45"/>
      <c r="I61" s="31">
        <f t="shared" si="2"/>
        <v>0</v>
      </c>
      <c r="J61" s="24"/>
    </row>
    <row r="62" spans="1:10" s="3" customFormat="1" ht="15.75" customHeight="1" x14ac:dyDescent="0.25">
      <c r="A62" s="23"/>
      <c r="B62" s="37" t="s">
        <v>115</v>
      </c>
      <c r="C62" s="23"/>
      <c r="D62" s="23"/>
      <c r="E62" s="23"/>
      <c r="F62" s="23"/>
      <c r="G62" s="23"/>
      <c r="H62" s="57"/>
      <c r="I62" s="31">
        <f t="shared" si="2"/>
        <v>0</v>
      </c>
      <c r="J62" s="24"/>
    </row>
    <row r="63" spans="1:10" s="3" customFormat="1" ht="34.35" customHeight="1" x14ac:dyDescent="0.25">
      <c r="A63" s="58" t="s">
        <v>116</v>
      </c>
      <c r="B63" s="59" t="s">
        <v>117</v>
      </c>
      <c r="C63" s="58" t="s">
        <v>118</v>
      </c>
      <c r="D63" s="60" t="s">
        <v>78</v>
      </c>
      <c r="E63" s="61">
        <v>0.96</v>
      </c>
      <c r="F63" s="62">
        <f>E63*2</f>
        <v>1.92</v>
      </c>
      <c r="G63" s="39">
        <v>2295.63</v>
      </c>
      <c r="H63" s="63">
        <f>G63*F63</f>
        <v>4407.6095999999998</v>
      </c>
      <c r="I63" s="28">
        <f t="shared" si="2"/>
        <v>0.87955172413793092</v>
      </c>
      <c r="J63" s="40"/>
    </row>
    <row r="64" spans="1:10" s="3" customFormat="1" ht="32.25" customHeight="1" x14ac:dyDescent="0.25">
      <c r="A64" s="36" t="s">
        <v>116</v>
      </c>
      <c r="B64" s="37" t="s">
        <v>119</v>
      </c>
      <c r="C64" s="36" t="s">
        <v>118</v>
      </c>
      <c r="D64" s="48" t="s">
        <v>120</v>
      </c>
      <c r="E64" s="28">
        <v>0.04</v>
      </c>
      <c r="F64" s="39">
        <v>0.48</v>
      </c>
      <c r="G64" s="64">
        <v>2295.63</v>
      </c>
      <c r="H64" s="39">
        <f>G64*F64</f>
        <v>1101.9023999999999</v>
      </c>
      <c r="I64" s="28">
        <f t="shared" si="2"/>
        <v>0.21988793103448273</v>
      </c>
      <c r="J64" s="40"/>
    </row>
    <row r="65" spans="1:10" s="3" customFormat="1" ht="31.5" customHeight="1" x14ac:dyDescent="0.25">
      <c r="A65" s="65" t="s">
        <v>121</v>
      </c>
      <c r="B65" s="66" t="s">
        <v>122</v>
      </c>
      <c r="C65" s="65" t="s">
        <v>118</v>
      </c>
      <c r="D65" s="67" t="s">
        <v>74</v>
      </c>
      <c r="E65" s="68">
        <v>0.23400000000000001</v>
      </c>
      <c r="F65" s="69">
        <v>0.23400000000000001</v>
      </c>
      <c r="G65" s="69">
        <v>1165.6300000000001</v>
      </c>
      <c r="H65" s="69">
        <f>G65*F65</f>
        <v>272.75742000000002</v>
      </c>
      <c r="I65" s="70">
        <f t="shared" si="2"/>
        <v>5.4429561781609202E-2</v>
      </c>
      <c r="J65" s="71"/>
    </row>
    <row r="66" spans="1:10" s="3" customFormat="1" ht="32.25" customHeight="1" x14ac:dyDescent="0.25">
      <c r="A66" s="9"/>
      <c r="B66" s="25" t="s">
        <v>123</v>
      </c>
      <c r="C66" s="9" t="s">
        <v>124</v>
      </c>
      <c r="D66" s="13" t="s">
        <v>125</v>
      </c>
      <c r="E66" s="48">
        <v>8</v>
      </c>
      <c r="F66" s="39">
        <v>8</v>
      </c>
      <c r="G66" s="39">
        <v>763</v>
      </c>
      <c r="H66" s="69">
        <f>G66*F66</f>
        <v>6104</v>
      </c>
      <c r="I66" s="70">
        <f t="shared" si="2"/>
        <v>1.2180715197956578</v>
      </c>
      <c r="J66" s="29"/>
    </row>
    <row r="67" spans="1:10" s="3" customFormat="1" ht="15.75" customHeight="1" x14ac:dyDescent="0.25">
      <c r="A67" s="118" t="s">
        <v>126</v>
      </c>
      <c r="B67" s="118"/>
      <c r="C67" s="118"/>
      <c r="D67" s="118"/>
      <c r="E67" s="118"/>
      <c r="F67" s="118"/>
      <c r="G67" s="118"/>
      <c r="H67" s="30"/>
      <c r="I67" s="31">
        <f t="shared" si="2"/>
        <v>0</v>
      </c>
      <c r="J67" s="24"/>
    </row>
    <row r="68" spans="1:10" s="3" customFormat="1" ht="15.75" customHeight="1" x14ac:dyDescent="0.25">
      <c r="A68" s="118" t="s">
        <v>127</v>
      </c>
      <c r="B68" s="118"/>
      <c r="C68" s="118"/>
      <c r="D68" s="118"/>
      <c r="E68" s="118"/>
      <c r="F68" s="118"/>
      <c r="G68" s="118"/>
      <c r="H68" s="30"/>
      <c r="I68" s="31">
        <f t="shared" si="2"/>
        <v>0</v>
      </c>
      <c r="J68" s="24"/>
    </row>
    <row r="69" spans="1:10" s="3" customFormat="1" ht="106.7" customHeight="1" x14ac:dyDescent="0.25">
      <c r="A69" s="48"/>
      <c r="B69" s="72" t="s">
        <v>128</v>
      </c>
      <c r="C69" s="73" t="s">
        <v>129</v>
      </c>
      <c r="D69" s="52"/>
      <c r="E69" s="74"/>
      <c r="F69" s="75"/>
      <c r="G69" s="76"/>
      <c r="H69" s="28">
        <v>18650</v>
      </c>
      <c r="I69" s="31">
        <f t="shared" si="2"/>
        <v>3.721663473818646</v>
      </c>
      <c r="J69" s="77">
        <v>12</v>
      </c>
    </row>
    <row r="70" spans="1:10" s="3" customFormat="1" ht="15.75" customHeight="1" x14ac:dyDescent="0.25">
      <c r="A70" s="118" t="s">
        <v>130</v>
      </c>
      <c r="B70" s="118"/>
      <c r="C70" s="118"/>
      <c r="D70" s="118"/>
      <c r="E70" s="118"/>
      <c r="F70" s="118"/>
      <c r="G70" s="118"/>
      <c r="H70" s="30"/>
      <c r="I70" s="78">
        <f t="shared" si="2"/>
        <v>0</v>
      </c>
      <c r="J70" s="24"/>
    </row>
    <row r="71" spans="1:10" s="3" customFormat="1" ht="34.5" customHeight="1" x14ac:dyDescent="0.25">
      <c r="A71" s="79"/>
      <c r="B71" s="80" t="s">
        <v>131</v>
      </c>
      <c r="C71" s="44" t="s">
        <v>132</v>
      </c>
      <c r="D71" s="44" t="s">
        <v>133</v>
      </c>
      <c r="E71" s="81">
        <v>1.56</v>
      </c>
      <c r="F71" s="81">
        <f>E71*1</f>
        <v>1.56</v>
      </c>
      <c r="G71" s="82">
        <v>14.17</v>
      </c>
      <c r="H71" s="28">
        <f>G71*F71</f>
        <v>22.1052</v>
      </c>
      <c r="I71" s="69">
        <f t="shared" si="2"/>
        <v>4.4111590038314174E-3</v>
      </c>
      <c r="J71" s="83"/>
    </row>
    <row r="72" spans="1:10" s="3" customFormat="1" ht="48" customHeight="1" x14ac:dyDescent="0.25">
      <c r="A72" s="79"/>
      <c r="B72" s="80" t="s">
        <v>134</v>
      </c>
      <c r="C72" s="44" t="s">
        <v>135</v>
      </c>
      <c r="D72" s="44" t="s">
        <v>133</v>
      </c>
      <c r="E72" s="81">
        <v>3</v>
      </c>
      <c r="F72" s="81">
        <v>3</v>
      </c>
      <c r="G72" s="82">
        <v>7.5</v>
      </c>
      <c r="H72" s="28">
        <f>G72*F72</f>
        <v>22.5</v>
      </c>
      <c r="I72" s="69">
        <f t="shared" si="2"/>
        <v>4.4899425287356319E-3</v>
      </c>
      <c r="J72" s="83"/>
    </row>
    <row r="73" spans="1:10" s="3" customFormat="1" ht="66" customHeight="1" x14ac:dyDescent="0.25">
      <c r="A73" s="79"/>
      <c r="B73" s="80" t="s">
        <v>136</v>
      </c>
      <c r="C73" s="44" t="s">
        <v>137</v>
      </c>
      <c r="D73" s="44" t="s">
        <v>133</v>
      </c>
      <c r="E73" s="81">
        <v>8</v>
      </c>
      <c r="F73" s="81">
        <v>8</v>
      </c>
      <c r="G73" s="82">
        <v>14.17</v>
      </c>
      <c r="H73" s="28">
        <f>G73*F73</f>
        <v>113.36</v>
      </c>
      <c r="I73" s="69">
        <f t="shared" si="2"/>
        <v>2.2621328224776499E-2</v>
      </c>
      <c r="J73" s="83"/>
    </row>
    <row r="74" spans="1:10" s="3" customFormat="1" ht="99" customHeight="1" x14ac:dyDescent="0.25">
      <c r="A74" s="48"/>
      <c r="B74" s="80" t="s">
        <v>138</v>
      </c>
      <c r="C74" s="44" t="s">
        <v>139</v>
      </c>
      <c r="D74" s="44" t="s">
        <v>133</v>
      </c>
      <c r="E74" s="81">
        <v>8</v>
      </c>
      <c r="F74" s="81">
        <v>8</v>
      </c>
      <c r="G74" s="81">
        <v>29.17</v>
      </c>
      <c r="H74" s="28">
        <f>G74*F74</f>
        <v>233.36</v>
      </c>
      <c r="I74" s="39">
        <f t="shared" si="2"/>
        <v>4.6567688378033212E-2</v>
      </c>
      <c r="J74" s="102"/>
    </row>
    <row r="75" spans="1:10" s="3" customFormat="1" ht="24.75" customHeight="1" x14ac:dyDescent="0.25">
      <c r="A75" s="48"/>
      <c r="B75" s="84" t="s">
        <v>140</v>
      </c>
      <c r="C75" s="44" t="s">
        <v>141</v>
      </c>
      <c r="D75" s="44" t="s">
        <v>133</v>
      </c>
      <c r="E75" s="81">
        <v>3</v>
      </c>
      <c r="F75" s="81">
        <v>3</v>
      </c>
      <c r="G75" s="81">
        <v>122.5</v>
      </c>
      <c r="H75" s="28">
        <f>G75*F75</f>
        <v>367.5</v>
      </c>
      <c r="I75" s="39">
        <f t="shared" si="2"/>
        <v>7.333572796934866E-2</v>
      </c>
      <c r="J75" s="102"/>
    </row>
    <row r="76" spans="1:10" s="3" customFormat="1" ht="21.75" customHeight="1" x14ac:dyDescent="0.25">
      <c r="A76" s="85"/>
      <c r="B76" s="25" t="s">
        <v>142</v>
      </c>
      <c r="C76" s="85"/>
      <c r="D76" s="52" t="s">
        <v>143</v>
      </c>
      <c r="E76" s="46">
        <v>417.6</v>
      </c>
      <c r="F76" s="39">
        <f>E76*12</f>
        <v>5011.2000000000007</v>
      </c>
      <c r="G76" s="39">
        <f>(0.66+0.65+0.99+0.81)</f>
        <v>3.11</v>
      </c>
      <c r="H76" s="39">
        <f>F76*G76</f>
        <v>15584.832000000002</v>
      </c>
      <c r="I76" s="39">
        <f t="shared" si="2"/>
        <v>3.11</v>
      </c>
      <c r="J76" s="29"/>
    </row>
    <row r="77" spans="1:10" s="3" customFormat="1" ht="22.5" customHeight="1" x14ac:dyDescent="0.25">
      <c r="A77" s="111" t="s">
        <v>144</v>
      </c>
      <c r="B77" s="111"/>
      <c r="C77" s="111"/>
      <c r="D77" s="111"/>
      <c r="E77" s="111"/>
      <c r="F77" s="111"/>
      <c r="G77" s="111"/>
      <c r="H77" s="86">
        <f>H76+H75+H74+H73+H72+H71+H66+H65+H64+H63+H60+H59+H58+H57+H56+H54+H53+H52+H51+H49+H48+H47+H46+H45+H44+H43+H42+H41+H39+H38+H37+H36+H35+H33+H30+H29+H26</f>
        <v>113563.91931</v>
      </c>
      <c r="I77" s="28">
        <f t="shared" si="2"/>
        <v>22.662020935105364</v>
      </c>
      <c r="J77" s="24"/>
    </row>
    <row r="78" spans="1:10" s="3" customFormat="1" ht="23.25" customHeight="1" x14ac:dyDescent="0.25">
      <c r="A78" s="111" t="s">
        <v>145</v>
      </c>
      <c r="B78" s="111"/>
      <c r="C78" s="111"/>
      <c r="D78" s="111"/>
      <c r="E78" s="111"/>
      <c r="F78" s="111"/>
      <c r="G78" s="111"/>
      <c r="H78" s="86">
        <f>H69</f>
        <v>18650</v>
      </c>
      <c r="I78" s="28">
        <f t="shared" si="2"/>
        <v>3.721663473818646</v>
      </c>
      <c r="J78" s="24"/>
    </row>
    <row r="79" spans="1:10" s="3" customFormat="1" ht="24" customHeight="1" x14ac:dyDescent="0.25">
      <c r="A79" s="110" t="s">
        <v>146</v>
      </c>
      <c r="B79" s="110"/>
      <c r="C79" s="110"/>
      <c r="D79" s="110"/>
      <c r="E79" s="110"/>
      <c r="F79" s="110"/>
      <c r="G79" s="110"/>
      <c r="H79" s="86">
        <f>(H77+H78)*0.05</f>
        <v>6610.6959655000001</v>
      </c>
      <c r="I79" s="28">
        <f t="shared" si="2"/>
        <v>1.3191842204462003</v>
      </c>
      <c r="J79" s="24"/>
    </row>
    <row r="80" spans="1:10" s="3" customFormat="1" ht="24.75" customHeight="1" x14ac:dyDescent="0.25">
      <c r="A80" s="111" t="s">
        <v>147</v>
      </c>
      <c r="B80" s="111"/>
      <c r="C80" s="111"/>
      <c r="D80" s="111"/>
      <c r="E80" s="111"/>
      <c r="F80" s="111"/>
      <c r="G80" s="111"/>
      <c r="H80" s="86">
        <f>H77+H78+H79</f>
        <v>138824.61527549999</v>
      </c>
      <c r="I80" s="28">
        <f t="shared" si="2"/>
        <v>27.702868629370208</v>
      </c>
      <c r="J80" s="24"/>
    </row>
    <row r="81" spans="1:10" ht="24" customHeight="1" x14ac:dyDescent="0.25">
      <c r="A81" s="111" t="s">
        <v>148</v>
      </c>
      <c r="B81" s="111"/>
      <c r="C81" s="111"/>
      <c r="D81" s="111"/>
      <c r="E81" s="111"/>
      <c r="F81" s="111"/>
      <c r="G81" s="111"/>
      <c r="H81" s="111"/>
      <c r="I81" s="87">
        <f>H80/12/417.6</f>
        <v>27.702868629370208</v>
      </c>
      <c r="J81" s="24"/>
    </row>
    <row r="82" spans="1:10" ht="24" customHeight="1" x14ac:dyDescent="0.25">
      <c r="A82" s="88"/>
      <c r="B82" s="89"/>
      <c r="C82" s="89"/>
      <c r="D82" s="89"/>
      <c r="E82" s="89"/>
      <c r="F82" s="89"/>
      <c r="G82" s="89"/>
      <c r="H82" s="89"/>
      <c r="I82" s="89"/>
    </row>
    <row r="83" spans="1:10" s="3" customFormat="1" ht="15" customHeight="1" x14ac:dyDescent="0.25">
      <c r="A83" s="90"/>
      <c r="B83" s="91"/>
      <c r="C83" s="91"/>
      <c r="D83" s="91"/>
      <c r="E83" s="91"/>
      <c r="F83" s="91"/>
      <c r="G83" s="91"/>
      <c r="H83" s="92"/>
      <c r="I83" s="93"/>
      <c r="J83" s="94"/>
    </row>
    <row r="84" spans="1:10" s="3" customFormat="1" ht="15" customHeight="1" x14ac:dyDescent="0.25">
      <c r="A84" s="112"/>
      <c r="B84" s="112"/>
      <c r="C84" s="96"/>
      <c r="D84" s="96"/>
      <c r="E84" s="96"/>
      <c r="F84" s="96"/>
      <c r="G84" s="96"/>
      <c r="H84" s="97"/>
      <c r="I84" s="98"/>
      <c r="J84" s="94"/>
    </row>
    <row r="85" spans="1:10" s="3" customFormat="1" ht="15" customHeight="1" x14ac:dyDescent="0.25">
      <c r="A85" s="114"/>
      <c r="B85" s="114"/>
      <c r="C85" s="115"/>
      <c r="D85" s="115"/>
      <c r="E85" s="115"/>
      <c r="F85" s="95"/>
      <c r="G85" s="95"/>
      <c r="H85" s="95"/>
      <c r="I85" s="95"/>
      <c r="J85" s="95"/>
    </row>
    <row r="86" spans="1:10" s="3" customFormat="1" ht="15" customHeight="1" x14ac:dyDescent="0.25">
      <c r="A86" s="116"/>
      <c r="B86" s="116"/>
      <c r="C86" s="95"/>
      <c r="D86" s="117"/>
      <c r="E86" s="117"/>
      <c r="F86" s="95"/>
      <c r="G86" s="95"/>
      <c r="H86" s="95"/>
      <c r="I86" s="95"/>
      <c r="J86" s="95"/>
    </row>
    <row r="87" spans="1:10" s="3" customFormat="1" ht="15" customHeight="1" x14ac:dyDescent="0.25">
      <c r="A87" s="100"/>
      <c r="B87" s="91"/>
      <c r="C87" s="95"/>
      <c r="D87" s="91"/>
      <c r="E87" s="99"/>
      <c r="F87" s="95"/>
      <c r="G87" s="95"/>
      <c r="H87" s="95"/>
      <c r="I87" s="95"/>
      <c r="J87" s="95"/>
    </row>
    <row r="88" spans="1:10" ht="45.75" customHeight="1" x14ac:dyDescent="0.25">
      <c r="A88" s="109"/>
      <c r="B88" s="109"/>
      <c r="C88" s="109"/>
      <c r="D88" s="109"/>
      <c r="E88" s="109"/>
      <c r="F88" s="109"/>
      <c r="G88" s="109"/>
      <c r="H88" s="109"/>
      <c r="I88" s="109"/>
      <c r="J88" s="109"/>
    </row>
  </sheetData>
  <mergeCells count="36">
    <mergeCell ref="A20:J20"/>
    <mergeCell ref="A21:K21"/>
    <mergeCell ref="A85:B85"/>
    <mergeCell ref="C85:E85"/>
    <mergeCell ref="A86:B86"/>
    <mergeCell ref="D86:E86"/>
    <mergeCell ref="A67:G67"/>
    <mergeCell ref="A68:G68"/>
    <mergeCell ref="A70:G70"/>
    <mergeCell ref="A77:G77"/>
    <mergeCell ref="A78:G78"/>
    <mergeCell ref="A25:I25"/>
    <mergeCell ref="A27:G27"/>
    <mergeCell ref="A40:G40"/>
    <mergeCell ref="A61:G61"/>
    <mergeCell ref="A88:J88"/>
    <mergeCell ref="A79:G79"/>
    <mergeCell ref="A80:G80"/>
    <mergeCell ref="A81:H81"/>
    <mergeCell ref="A84:B84"/>
    <mergeCell ref="C17:D17"/>
    <mergeCell ref="C18:D18"/>
    <mergeCell ref="C12:D12"/>
    <mergeCell ref="C13:D13"/>
    <mergeCell ref="C14:D14"/>
    <mergeCell ref="C15:D15"/>
    <mergeCell ref="C16:D16"/>
    <mergeCell ref="C10:D10"/>
    <mergeCell ref="C11:D11"/>
    <mergeCell ref="E1:J1"/>
    <mergeCell ref="E2:J2"/>
    <mergeCell ref="E4:J4"/>
    <mergeCell ref="H5:J5"/>
    <mergeCell ref="H6:J6"/>
    <mergeCell ref="H7:J7"/>
    <mergeCell ref="H8:J8"/>
  </mergeCells>
  <printOptions horizontalCentered="1"/>
  <pageMargins left="1.1811023622047245" right="0.59055118110236227" top="0.59055118110236227" bottom="0.39370078740157483" header="0.51181102362204722" footer="0.51181102362204722"/>
  <pageSetup paperSize="9" scale="50" orientation="portrait" horizontalDpi="300" verticalDpi="300" r:id="rId1"/>
  <rowBreaks count="2" manualBreakCount="2">
    <brk id="69" max="9" man="1"/>
    <brk id="87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2023-07-31T07:26:52Z</cp:lastPrinted>
  <dcterms:created xsi:type="dcterms:W3CDTF">2006-09-28T08:33:49Z</dcterms:created>
  <dcterms:modified xsi:type="dcterms:W3CDTF">2023-07-31T07:26:59Z</dcterms:modified>
  <dc:language>ru-RU</dc:language>
</cp:coreProperties>
</file>